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3" i="1" l="1"/>
  <c r="B2" i="1"/>
  <c r="P9" i="1" l="1"/>
  <c r="P8" i="1"/>
  <c r="P7" i="1"/>
  <c r="P6" i="1"/>
  <c r="P5" i="1"/>
  <c r="P4" i="1"/>
  <c r="P3" i="1"/>
  <c r="P2" i="1"/>
  <c r="P10" i="1" l="1"/>
  <c r="N10" i="1"/>
  <c r="B7" i="1" s="1"/>
  <c r="L10" i="1"/>
  <c r="B6" i="1" s="1"/>
  <c r="J10" i="1"/>
  <c r="B5" i="1" s="1"/>
  <c r="H10" i="1"/>
  <c r="B4" i="1" s="1"/>
  <c r="F9" i="1"/>
  <c r="D9" i="1"/>
  <c r="B9" i="1" l="1"/>
</calcChain>
</file>

<file path=xl/sharedStrings.xml><?xml version="1.0" encoding="utf-8"?>
<sst xmlns="http://schemas.openxmlformats.org/spreadsheetml/2006/main" count="1" uniqueCount="1">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</sst>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0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"/>
  <sheetViews>
    <sheetView tabSelected="1" workbookViewId="0">
      <selection activeCell="B7" sqref="B7"/>
    </sheetView>
  </sheetViews>
  <sheetFormatPr defaultRowHeight="15" x14ac:dyDescent="0.25"/>
  <cols>
    <col min="1" max="1" width="0.7109375" customWidth="1"/>
    <col min="2" max="2" width="16.7109375" customWidth="1"/>
    <col min="3" max="3" width="9.7109375" customWidth="1"/>
    <col min="4" max="4" width="19.7109375" customWidth="1"/>
    <col min="5" max="5" width="1.7109375" customWidth="1"/>
    <col min="6" max="6" width="17.7109375" customWidth="1"/>
    <col min="7" max="7" width="3" customWidth="1"/>
    <col min="8" max="8" width="15.28515625" customWidth="1"/>
    <col min="9" max="9" width="3.140625" customWidth="1"/>
    <col min="10" max="10" width="15.42578125" customWidth="1"/>
    <col min="11" max="11" width="2.5703125" customWidth="1"/>
    <col min="12" max="12" width="16.28515625" customWidth="1"/>
    <col min="13" max="13" width="2.7109375" customWidth="1"/>
    <col min="14" max="14" width="17.85546875" customWidth="1"/>
    <col min="15" max="15" width="2.42578125" customWidth="1"/>
    <col min="16" max="16" width="17.42578125" customWidth="1"/>
    <col min="17" max="17" width="4.28515625" customWidth="1"/>
  </cols>
  <sheetData>
    <row r="1" spans="2:17" x14ac:dyDescent="0.25">
      <c r="B1" t="s">
        <v>0</v>
      </c>
      <c r="D1">
        <v>2020</v>
      </c>
      <c r="F1">
        <v>2021</v>
      </c>
      <c r="H1" s="3">
        <v>2022</v>
      </c>
      <c r="J1">
        <v>2023</v>
      </c>
      <c r="L1">
        <v>2024</v>
      </c>
      <c r="N1">
        <v>2025</v>
      </c>
    </row>
    <row r="2" spans="2:17" x14ac:dyDescent="0.25">
      <c r="B2" s="1">
        <f>D9</f>
        <v>12632456.719999999</v>
      </c>
      <c r="C2">
        <v>2020</v>
      </c>
      <c r="D2" s="1">
        <v>3808457.69</v>
      </c>
      <c r="F2" s="1">
        <v>4586344.9400000004</v>
      </c>
      <c r="H2" s="1">
        <v>4613922</v>
      </c>
      <c r="J2" s="1">
        <v>4635126</v>
      </c>
      <c r="L2" s="1">
        <v>4644064</v>
      </c>
      <c r="N2" s="1">
        <v>4644063</v>
      </c>
      <c r="P2" s="1">
        <f t="shared" ref="P2:P8" si="0">SUM(D2:N2)</f>
        <v>26931977.630000003</v>
      </c>
      <c r="Q2" s="4">
        <v>1</v>
      </c>
    </row>
    <row r="3" spans="2:17" x14ac:dyDescent="0.25">
      <c r="B3" s="1">
        <f>F9</f>
        <v>13831640.310000002</v>
      </c>
      <c r="C3">
        <v>2021</v>
      </c>
      <c r="D3" s="1">
        <v>3787418.67</v>
      </c>
      <c r="F3" s="1">
        <v>4348424</v>
      </c>
      <c r="H3" s="1">
        <v>4223959</v>
      </c>
      <c r="J3" s="1">
        <v>4211709</v>
      </c>
      <c r="L3" s="1">
        <v>4252649</v>
      </c>
      <c r="N3" s="1">
        <v>4252649</v>
      </c>
      <c r="P3" s="1">
        <f t="shared" si="0"/>
        <v>25076808.670000002</v>
      </c>
      <c r="Q3" s="4">
        <v>2</v>
      </c>
    </row>
    <row r="4" spans="2:17" x14ac:dyDescent="0.25">
      <c r="B4" s="1">
        <f>H10</f>
        <v>12504426.379999999</v>
      </c>
      <c r="C4">
        <v>2022</v>
      </c>
      <c r="D4" s="1">
        <v>1618923.45</v>
      </c>
      <c r="F4" s="1">
        <v>3079613.73</v>
      </c>
      <c r="H4" s="1">
        <v>2074725.38</v>
      </c>
      <c r="J4" s="1">
        <v>1464425.51</v>
      </c>
      <c r="L4" s="1">
        <v>1636175.78</v>
      </c>
      <c r="N4" s="1">
        <v>1636175.78</v>
      </c>
      <c r="P4" s="1">
        <f t="shared" si="0"/>
        <v>11510039.629999999</v>
      </c>
      <c r="Q4" s="4">
        <v>3</v>
      </c>
    </row>
    <row r="5" spans="2:17" x14ac:dyDescent="0.25">
      <c r="B5" s="1">
        <f>J10</f>
        <v>12059720.51</v>
      </c>
      <c r="C5">
        <v>2023</v>
      </c>
      <c r="D5" s="1">
        <v>3130882.44</v>
      </c>
      <c r="F5" s="1">
        <v>1207257.6399999999</v>
      </c>
      <c r="H5" s="1">
        <v>1174820</v>
      </c>
      <c r="J5" s="1">
        <v>1222460</v>
      </c>
      <c r="L5" s="1">
        <v>1222460</v>
      </c>
      <c r="N5" s="1">
        <v>1222460</v>
      </c>
      <c r="P5" s="1">
        <f t="shared" si="0"/>
        <v>9180340.0800000001</v>
      </c>
      <c r="Q5" s="4">
        <v>4</v>
      </c>
    </row>
    <row r="6" spans="2:17" x14ac:dyDescent="0.25">
      <c r="B6" s="1">
        <f>L10</f>
        <v>12481348.779999999</v>
      </c>
      <c r="C6">
        <v>2024</v>
      </c>
      <c r="D6" s="1">
        <v>97507.47</v>
      </c>
      <c r="F6" s="1">
        <v>280000</v>
      </c>
      <c r="H6" s="1">
        <v>122000</v>
      </c>
      <c r="J6" s="1">
        <v>141000</v>
      </c>
      <c r="L6" s="1">
        <v>141000</v>
      </c>
      <c r="N6" s="1">
        <v>141000</v>
      </c>
      <c r="P6" s="1">
        <f t="shared" si="0"/>
        <v>922507.47</v>
      </c>
      <c r="Q6" s="4">
        <v>5</v>
      </c>
    </row>
    <row r="7" spans="2:17" x14ac:dyDescent="0.25">
      <c r="B7" s="1">
        <f>N10</f>
        <v>12281347.779999999</v>
      </c>
      <c r="C7">
        <v>2025</v>
      </c>
      <c r="D7" s="1">
        <v>60207</v>
      </c>
      <c r="F7" s="1">
        <v>80000</v>
      </c>
      <c r="H7" s="1">
        <v>130000</v>
      </c>
      <c r="J7" s="1">
        <v>130000</v>
      </c>
      <c r="L7" s="1">
        <v>130000</v>
      </c>
      <c r="N7" s="1">
        <v>130000</v>
      </c>
      <c r="P7" s="1">
        <f t="shared" si="0"/>
        <v>660207</v>
      </c>
      <c r="Q7" s="4">
        <v>6</v>
      </c>
    </row>
    <row r="8" spans="2:17" x14ac:dyDescent="0.25">
      <c r="B8" s="1"/>
      <c r="D8" s="1">
        <v>129060</v>
      </c>
      <c r="F8" s="1">
        <v>250000</v>
      </c>
      <c r="H8" s="1">
        <v>165000</v>
      </c>
      <c r="J8" s="1">
        <v>155000</v>
      </c>
      <c r="L8" s="1">
        <v>155000</v>
      </c>
      <c r="N8" s="1">
        <v>155000</v>
      </c>
      <c r="P8" s="1">
        <f t="shared" si="0"/>
        <v>1009060</v>
      </c>
      <c r="Q8" s="4">
        <v>7</v>
      </c>
    </row>
    <row r="9" spans="2:17" x14ac:dyDescent="0.25">
      <c r="B9" s="1">
        <f>SUM(B2:B7)</f>
        <v>75790940.479999989</v>
      </c>
      <c r="D9" s="2">
        <f>SUM(D2:D8)</f>
        <v>12632456.719999999</v>
      </c>
      <c r="F9" s="2">
        <f>SUM(F2:F8)</f>
        <v>13831640.310000002</v>
      </c>
      <c r="H9" s="1">
        <v>0</v>
      </c>
      <c r="J9" s="1">
        <v>100000</v>
      </c>
      <c r="L9" s="1">
        <v>300000</v>
      </c>
      <c r="N9" s="1">
        <v>100000</v>
      </c>
      <c r="P9" s="1">
        <f>SUM(H9:N9)</f>
        <v>500000</v>
      </c>
      <c r="Q9" s="4">
        <v>8</v>
      </c>
    </row>
    <row r="10" spans="2:17" x14ac:dyDescent="0.25">
      <c r="H10" s="2">
        <f>SUM(H2:H9)</f>
        <v>12504426.379999999</v>
      </c>
      <c r="J10" s="2">
        <f>SUM(J2:J9)</f>
        <v>12059720.51</v>
      </c>
      <c r="L10" s="2">
        <f>SUM(L2:L9)</f>
        <v>12481348.779999999</v>
      </c>
      <c r="N10" s="2">
        <f>SUM(N2:N9)</f>
        <v>12281347.779999999</v>
      </c>
      <c r="P10" s="1">
        <f>SUM(P2:P9)</f>
        <v>75790940.480000004</v>
      </c>
      <c r="Q10" s="4"/>
    </row>
  </sheetData>
  <pageMargins left="0.7" right="0.7" top="0.75" bottom="0.75" header="0.3" footer="0.3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2021-11-10T06:07:14Z</cp:lastPrinted>
  <dcterms:created xsi:type="dcterms:W3CDTF">2021-06-18T04:12:16Z</dcterms:created>
  <dcterms:modified xsi:type="dcterms:W3CDTF">2021-11-10T06:11:34Z</dcterms:modified>
</cp:coreProperties>
</file>